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to-file\inter-services\Cellule_marches\MARCHES EN COURS DE PREPARATION\2026-05 schéma directeur immobilier\D.C.E. 2026-05\"/>
    </mc:Choice>
  </mc:AlternateContent>
  <xr:revisionPtr revIDLastSave="0" documentId="13_ncr:1_{81AD10D8-E311-4BF9-87EE-89990CD32553}" xr6:coauthVersionLast="36" xr6:coauthVersionMax="47" xr10:uidLastSave="{00000000-0000-0000-0000-000000000000}"/>
  <bookViews>
    <workbookView xWindow="0" yWindow="0" windowWidth="19200" windowHeight="7870" xr2:uid="{CF429D42-37FD-4450-A708-041D33EA7FD5}"/>
  </bookViews>
  <sheets>
    <sheet name="PG" sheetId="2" r:id="rId1"/>
    <sheet name="DPGF-SD" sheetId="3" r:id="rId2"/>
  </sheets>
  <definedNames>
    <definedName name="_Toc133416648" localSheetId="1">'DPGF-SD'!$A$1</definedName>
    <definedName name="_xlnm.Print_Area" localSheetId="1">'DPGF-SD'!$A$1:$K$63</definedName>
    <definedName name="_xlnm.Print_Area" localSheetId="0">PG!$A$1:$D$16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3" l="1"/>
  <c r="G48" i="3"/>
  <c r="G47" i="3"/>
  <c r="G46" i="3"/>
  <c r="G50" i="3" s="1"/>
  <c r="G41" i="3"/>
  <c r="G40" i="3"/>
  <c r="G39" i="3"/>
  <c r="G38" i="3"/>
  <c r="G42" i="3" s="1"/>
  <c r="G33" i="3"/>
  <c r="G32" i="3"/>
  <c r="G31" i="3"/>
  <c r="G30" i="3"/>
  <c r="G34" i="3" s="1"/>
  <c r="G25" i="3"/>
  <c r="G24" i="3"/>
  <c r="G23" i="3"/>
  <c r="G22" i="3"/>
  <c r="G26" i="3" s="1"/>
  <c r="G17" i="3"/>
  <c r="G16" i="3"/>
  <c r="G15" i="3"/>
  <c r="G14" i="3"/>
  <c r="G18" i="3" s="1"/>
  <c r="G9" i="3"/>
  <c r="G8" i="3"/>
  <c r="G7" i="3"/>
  <c r="G6" i="3"/>
  <c r="G10" i="3" s="1"/>
  <c r="M61" i="3" l="1"/>
  <c r="J49" i="3"/>
  <c r="D49" i="3"/>
  <c r="J48" i="3"/>
  <c r="D48" i="3"/>
  <c r="J47" i="3"/>
  <c r="D47" i="3"/>
  <c r="J46" i="3"/>
  <c r="D46" i="3"/>
  <c r="J41" i="3"/>
  <c r="D41" i="3"/>
  <c r="J40" i="3"/>
  <c r="D40" i="3"/>
  <c r="J39" i="3"/>
  <c r="D39" i="3"/>
  <c r="J38" i="3"/>
  <c r="D38" i="3"/>
  <c r="J33" i="3"/>
  <c r="D33" i="3"/>
  <c r="J32" i="3"/>
  <c r="D32" i="3"/>
  <c r="J31" i="3"/>
  <c r="D31" i="3"/>
  <c r="J30" i="3"/>
  <c r="D30" i="3"/>
  <c r="J25" i="3"/>
  <c r="D25" i="3"/>
  <c r="J24" i="3"/>
  <c r="D24" i="3"/>
  <c r="J23" i="3"/>
  <c r="D23" i="3"/>
  <c r="J22" i="3"/>
  <c r="D22" i="3"/>
  <c r="J17" i="3"/>
  <c r="D17" i="3"/>
  <c r="J16" i="3"/>
  <c r="D16" i="3"/>
  <c r="J15" i="3"/>
  <c r="D15" i="3"/>
  <c r="J14" i="3"/>
  <c r="D14" i="3"/>
  <c r="J9" i="3"/>
  <c r="J8" i="3"/>
  <c r="J7" i="3"/>
  <c r="J6" i="3"/>
  <c r="D7" i="3"/>
  <c r="D8" i="3"/>
  <c r="K8" i="3" s="1"/>
  <c r="D9" i="3"/>
  <c r="D6" i="3"/>
  <c r="K7" i="3" l="1"/>
  <c r="K16" i="3"/>
  <c r="J10" i="3"/>
  <c r="K9" i="3"/>
  <c r="K40" i="3"/>
  <c r="K23" i="3"/>
  <c r="K25" i="3"/>
  <c r="K31" i="3"/>
  <c r="K39" i="3"/>
  <c r="K41" i="3"/>
  <c r="K47" i="3"/>
  <c r="K49" i="3"/>
  <c r="K15" i="3"/>
  <c r="K24" i="3"/>
  <c r="K48" i="3"/>
  <c r="D18" i="3"/>
  <c r="K22" i="3"/>
  <c r="J50" i="3"/>
  <c r="K32" i="3"/>
  <c r="K33" i="3"/>
  <c r="K17" i="3"/>
  <c r="J18" i="3"/>
  <c r="D34" i="3"/>
  <c r="D42" i="3"/>
  <c r="J26" i="3"/>
  <c r="J34" i="3"/>
  <c r="J42" i="3"/>
  <c r="D50" i="3"/>
  <c r="K46" i="3"/>
  <c r="K38" i="3"/>
  <c r="K30" i="3"/>
  <c r="D26" i="3"/>
  <c r="K14" i="3"/>
  <c r="D10" i="3"/>
  <c r="K6" i="3"/>
  <c r="K10" i="3" l="1"/>
  <c r="K18" i="3"/>
  <c r="K50" i="3"/>
  <c r="K42" i="3"/>
  <c r="K26" i="3"/>
  <c r="K34" i="3"/>
  <c r="K52" i="3" l="1"/>
  <c r="K59" i="3" l="1"/>
  <c r="K53" i="3"/>
  <c r="K54" i="3" s="1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<sst xmlns="http://schemas.openxmlformats.org/spreadsheetml/2006/main" count="142" uniqueCount="34">
  <si>
    <t>Profil 1</t>
  </si>
  <si>
    <t>Profil 2</t>
  </si>
  <si>
    <t>Profil 3</t>
  </si>
  <si>
    <t>REUNIONS</t>
  </si>
  <si>
    <t>TVA (20 %)</t>
  </si>
  <si>
    <t>* Tableau à adapter au nombre de cotraitants et profils de l’équipe.</t>
  </si>
  <si>
    <t>Profil 4</t>
  </si>
  <si>
    <t>Sous-total :</t>
  </si>
  <si>
    <t>Nb de jours
(j)</t>
  </si>
  <si>
    <t>TOTAL
(€HT)</t>
  </si>
  <si>
    <t>Coût journée
(€HT/j)</t>
  </si>
  <si>
    <t>Profil 4*</t>
  </si>
  <si>
    <t>TOTAL GENERAL (€HT)</t>
  </si>
  <si>
    <t>TOTAL (€TTC)</t>
  </si>
  <si>
    <t>TOTAL GENERAL (€HT) :</t>
  </si>
  <si>
    <t>Dont :</t>
  </si>
  <si>
    <t>- Concertation - Co-Construction (€HT)</t>
  </si>
  <si>
    <t>DPGF-SD : SCHEMA DIRECTEUR VETAGRO SUP</t>
  </si>
  <si>
    <t xml:space="preserve">  ACCORD-CADRE MONO-ATTRIBUTAIRE DE PRESTATIONS INTELLECTUELLES</t>
  </si>
  <si>
    <t>Sis 1 Avenue Bourgelat
69280 Marcy-L’étoile
Tel : 04 78 87 25 25</t>
  </si>
  <si>
    <t>Décomposition des prix globale et forfaitaire
DPGF</t>
  </si>
  <si>
    <t>Campus vétérinaire de Marcy-l'Etoile 
Campus agronomique de Lempdes</t>
  </si>
  <si>
    <t xml:space="preserve">Il est demandé au candidat d’identifier dans le tableau ci-après la part dédiée à la phase 1 du Schéma Directeur, à la phase 2 du Schéma Directeur et à la concertation/ co-construction du projet. </t>
  </si>
  <si>
    <t>- Schéma Directeur - phase 1 (€HT)</t>
  </si>
  <si>
    <t>- Schéma Directeur - phase 2 (€HT)</t>
  </si>
  <si>
    <t>PHASE 1 - ETAT DES LIEUX ET DIAGNOSTIC
Etudes et réalisation du schéma directeur</t>
  </si>
  <si>
    <t>PHASE 2 - ORIENTATIONS STRATEGIQUES ET PLAN D'ACTIONS
Etudes et réalisation du schéma directeur</t>
  </si>
  <si>
    <t>Nom du Mandataire</t>
  </si>
  <si>
    <t>Nom du Cotraitant n°1</t>
  </si>
  <si>
    <t>Nom du Cotraitant n°2</t>
  </si>
  <si>
    <t>Nom du Cotraitant n°3</t>
  </si>
  <si>
    <t>Nom du Cotraitant n°4</t>
  </si>
  <si>
    <t>Nom du Cotraitant n°5*</t>
  </si>
  <si>
    <t>MARCHE N°2026-05 ACCORD-CADRE
SCHEMA DIRECTEUR IMMOBILIER, 
PAYSAGER ET ENERGIE 
VETAGRO SUP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</si>
</sst>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&quot;€&quot;&quot;HT&quot;"/>
    <numFmt numFmtId="166" formatCode="#,##0.0&quot;j&quot;"/>
    <numFmt numFmtId="167" formatCode="#,##0.00\ &quot;€&quot;&quot;HT/j&quot;"/>
    <numFmt numFmtId="168" formatCode="#,##0.00\ &quot;€&quot;&quot;TTC&quot;"/>
  </numFmts>
  <fonts count="2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mbria"/>
      <family val="1"/>
    </font>
    <font>
      <sz val="10"/>
      <color theme="0" tint="-0.14999847407452621"/>
      <name val="Arial"/>
      <family val="2"/>
    </font>
    <font>
      <sz val="11"/>
      <color theme="1"/>
      <name val="Calibri "/>
    </font>
    <font>
      <sz val="10"/>
      <color theme="1"/>
      <name val="Calibri "/>
    </font>
    <font>
      <b/>
      <u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1"/>
      <name val="Aptos Narrow"/>
      <family val="2"/>
    </font>
    <font>
      <b/>
      <sz val="12"/>
      <color theme="1"/>
      <name val="Aptos Narrow"/>
      <family val="2"/>
    </font>
    <font>
      <b/>
      <u/>
      <sz val="16"/>
      <color theme="1"/>
      <name val="Aptos Narrow"/>
      <family val="2"/>
    </font>
    <font>
      <b/>
      <sz val="12"/>
      <color theme="0" tint="-0.499984740745262"/>
      <name val="Aptos Narrow"/>
      <family val="2"/>
    </font>
    <font>
      <sz val="12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96A6CF"/>
      </left>
      <right/>
      <top/>
      <bottom/>
      <diagonal/>
    </border>
    <border>
      <left/>
      <right style="medium">
        <color rgb="FF96A6CF"/>
      </right>
      <top/>
      <bottom/>
      <diagonal/>
    </border>
    <border>
      <left style="medium">
        <color rgb="FF96A6CF"/>
      </left>
      <right/>
      <top/>
      <bottom style="medium">
        <color rgb="FF96A6CF"/>
      </bottom>
      <diagonal/>
    </border>
    <border>
      <left/>
      <right style="medium">
        <color rgb="FF96A6CF"/>
      </right>
      <top/>
      <bottom style="medium">
        <color rgb="FF96A6CF"/>
      </bottom>
      <diagonal/>
    </border>
    <border>
      <left style="medium">
        <color rgb="FF96A6CF"/>
      </left>
      <right/>
      <top style="medium">
        <color rgb="FF96A6CF"/>
      </top>
      <bottom/>
      <diagonal/>
    </border>
    <border>
      <left/>
      <right style="medium">
        <color rgb="FF96A6CF"/>
      </right>
      <top style="medium">
        <color rgb="FF96A6CF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/>
    </xf>
    <xf numFmtId="167" fontId="13" fillId="0" borderId="17" xfId="0" applyNumberFormat="1" applyFont="1" applyBorder="1" applyAlignment="1">
      <alignment horizontal="right" vertical="center" indent="1"/>
    </xf>
    <xf numFmtId="166" fontId="13" fillId="0" borderId="18" xfId="0" applyNumberFormat="1" applyFont="1" applyBorder="1" applyAlignment="1">
      <alignment horizontal="right" vertical="center" indent="1"/>
    </xf>
    <xf numFmtId="165" fontId="14" fillId="0" borderId="19" xfId="0" applyNumberFormat="1" applyFont="1" applyBorder="1" applyAlignment="1">
      <alignment horizontal="right" vertical="center" indent="1"/>
    </xf>
    <xf numFmtId="165" fontId="14" fillId="0" borderId="25" xfId="0" applyNumberFormat="1" applyFont="1" applyBorder="1" applyAlignment="1">
      <alignment horizontal="right" vertical="center" indent="1"/>
    </xf>
    <xf numFmtId="0" fontId="13" fillId="0" borderId="15" xfId="0" applyFont="1" applyBorder="1" applyAlignment="1">
      <alignment vertical="center"/>
    </xf>
    <xf numFmtId="167" fontId="13" fillId="0" borderId="9" xfId="0" applyNumberFormat="1" applyFont="1" applyBorder="1" applyAlignment="1">
      <alignment horizontal="right" vertical="center" indent="1"/>
    </xf>
    <xf numFmtId="166" fontId="13" fillId="0" borderId="1" xfId="0" applyNumberFormat="1" applyFont="1" applyBorder="1" applyAlignment="1">
      <alignment horizontal="right" vertical="center" indent="1"/>
    </xf>
    <xf numFmtId="0" fontId="13" fillId="0" borderId="16" xfId="0" applyFont="1" applyBorder="1" applyAlignment="1">
      <alignment vertical="center"/>
    </xf>
    <xf numFmtId="167" fontId="13" fillId="0" borderId="26" xfId="0" applyNumberFormat="1" applyFont="1" applyBorder="1" applyAlignment="1">
      <alignment horizontal="right" vertical="center" indent="1"/>
    </xf>
    <xf numFmtId="166" fontId="13" fillId="0" borderId="27" xfId="0" applyNumberFormat="1" applyFont="1" applyBorder="1" applyAlignment="1">
      <alignment horizontal="right" vertical="center" indent="1"/>
    </xf>
    <xf numFmtId="165" fontId="14" fillId="0" borderId="24" xfId="0" applyNumberFormat="1" applyFont="1" applyBorder="1" applyAlignment="1">
      <alignment horizontal="right" vertical="center" indent="1"/>
    </xf>
    <xf numFmtId="0" fontId="13" fillId="0" borderId="0" xfId="0" applyFont="1" applyAlignment="1">
      <alignment vertical="center"/>
    </xf>
    <xf numFmtId="165" fontId="14" fillId="0" borderId="30" xfId="0" applyNumberFormat="1" applyFont="1" applyBorder="1" applyAlignment="1">
      <alignment horizontal="right" vertical="center" indent="1"/>
    </xf>
    <xf numFmtId="165" fontId="14" fillId="0" borderId="31" xfId="0" applyNumberFormat="1" applyFont="1" applyBorder="1" applyAlignment="1">
      <alignment horizontal="right" vertical="center" indent="1"/>
    </xf>
    <xf numFmtId="165" fontId="14" fillId="0" borderId="20" xfId="0" applyNumberFormat="1" applyFont="1" applyBorder="1" applyAlignment="1">
      <alignment horizontal="right" vertical="center" indent="1"/>
    </xf>
    <xf numFmtId="0" fontId="13" fillId="0" borderId="0" xfId="0" applyFont="1" applyAlignment="1">
      <alignment horizontal="center" vertical="center"/>
    </xf>
    <xf numFmtId="165" fontId="14" fillId="0" borderId="8" xfId="0" applyNumberFormat="1" applyFont="1" applyBorder="1" applyAlignment="1">
      <alignment horizontal="right" vertical="center" indent="1"/>
    </xf>
    <xf numFmtId="164" fontId="13" fillId="0" borderId="13" xfId="0" applyNumberFormat="1" applyFont="1" applyBorder="1" applyAlignment="1">
      <alignment horizontal="right" vertical="center" indent="1"/>
    </xf>
    <xf numFmtId="168" fontId="14" fillId="0" borderId="32" xfId="0" applyNumberFormat="1" applyFont="1" applyBorder="1" applyAlignment="1">
      <alignment horizontal="right" vertical="center" indent="1"/>
    </xf>
    <xf numFmtId="165" fontId="16" fillId="0" borderId="30" xfId="0" applyNumberFormat="1" applyFont="1" applyBorder="1" applyAlignment="1">
      <alignment horizontal="right" vertical="center" indent="1"/>
    </xf>
    <xf numFmtId="0" fontId="16" fillId="3" borderId="8" xfId="0" applyFont="1" applyFill="1" applyBorder="1" applyAlignment="1">
      <alignment horizontal="right" vertical="center" indent="1"/>
    </xf>
    <xf numFmtId="165" fontId="15" fillId="0" borderId="10" xfId="0" applyNumberFormat="1" applyFont="1" applyBorder="1" applyAlignment="1">
      <alignment horizontal="right" vertical="center" indent="1"/>
    </xf>
    <xf numFmtId="165" fontId="15" fillId="0" borderId="13" xfId="0" applyNumberFormat="1" applyFont="1" applyBorder="1" applyAlignment="1">
      <alignment horizontal="right" vertical="center" indent="1"/>
    </xf>
    <xf numFmtId="0" fontId="1" fillId="2" borderId="41" xfId="0" applyFont="1" applyFill="1" applyBorder="1" applyAlignment="1">
      <alignment vertical="center"/>
    </xf>
    <xf numFmtId="0" fontId="1" fillId="2" borderId="42" xfId="0" applyFont="1" applyFill="1" applyBorder="1" applyAlignment="1">
      <alignment vertical="center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22" fillId="2" borderId="45" xfId="0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horizontal="center" vertical="center" wrapText="1"/>
    </xf>
    <xf numFmtId="0" fontId="19" fillId="2" borderId="42" xfId="0" applyFont="1" applyFill="1" applyBorder="1" applyAlignment="1">
      <alignment horizontal="center" vertical="center"/>
    </xf>
    <xf numFmtId="0" fontId="19" fillId="2" borderId="41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23" fillId="2" borderId="41" xfId="0" applyFont="1" applyFill="1" applyBorder="1" applyAlignment="1">
      <alignment horizontal="center" vertical="center"/>
    </xf>
    <xf numFmtId="0" fontId="23" fillId="2" borderId="42" xfId="0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 wrapText="1"/>
    </xf>
    <xf numFmtId="0" fontId="20" fillId="2" borderId="42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8" fillId="0" borderId="38" xfId="0" quotePrefix="1" applyFont="1" applyBorder="1" applyAlignment="1">
      <alignment horizontal="left" vertical="center" indent="3"/>
    </xf>
    <xf numFmtId="0" fontId="18" fillId="0" borderId="39" xfId="0" applyFont="1" applyBorder="1" applyAlignment="1">
      <alignment horizontal="left" vertical="center" indent="3"/>
    </xf>
    <xf numFmtId="0" fontId="18" fillId="0" borderId="40" xfId="0" applyFont="1" applyBorder="1" applyAlignment="1">
      <alignment horizontal="left" vertical="center" indent="3"/>
    </xf>
    <xf numFmtId="0" fontId="14" fillId="0" borderId="6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3" xfId="0" applyFont="1" applyBorder="1" applyAlignment="1">
      <alignment vertical="center"/>
    </xf>
    <xf numFmtId="0" fontId="17" fillId="0" borderId="34" xfId="0" applyFont="1" applyBorder="1" applyAlignment="1">
      <alignment horizontal="left" vertical="center" indent="1"/>
    </xf>
    <xf numFmtId="0" fontId="17" fillId="0" borderId="35" xfId="0" applyFont="1" applyBorder="1" applyAlignment="1">
      <alignment horizontal="left" vertical="center" indent="1"/>
    </xf>
    <xf numFmtId="0" fontId="17" fillId="0" borderId="36" xfId="0" applyFont="1" applyBorder="1" applyAlignment="1">
      <alignment horizontal="left" vertical="center" indent="1"/>
    </xf>
    <xf numFmtId="0" fontId="18" fillId="0" borderId="37" xfId="0" quotePrefix="1" applyFont="1" applyBorder="1" applyAlignment="1">
      <alignment horizontal="left" vertical="center" indent="3"/>
    </xf>
    <xf numFmtId="0" fontId="18" fillId="0" borderId="4" xfId="0" applyFont="1" applyBorder="1" applyAlignment="1">
      <alignment horizontal="left" vertical="center" indent="3"/>
    </xf>
    <xf numFmtId="0" fontId="18" fillId="0" borderId="5" xfId="0" applyFont="1" applyBorder="1" applyAlignment="1">
      <alignment horizontal="left" vertical="center" indent="3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6A6CF"/>
      <color rgb="FFBDC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06/relationships/rdRichValueStructure" Target="richData/rdrichvaluestructure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22/10/relationships/richValueRel" Target="richData/richValueRel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795617</xdr:colOff>
      <xdr:row>6</xdr:row>
      <xdr:rowOff>78441</xdr:rowOff>
    </xdr:from>
    <xdr:to>
      <xdr:col>2</xdr:col>
      <xdr:colOff>2384947</xdr:colOff>
      <xdr:row>6</xdr:row>
      <xdr:rowOff>1565238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C9236C4-55D9-65DA-4624-BD57589D4171}"/>
            </a:ext>
          </a:extLst>
        </xdr:cNvPr>
        <xdr:cNvSpPr/>
      </xdr:nvSpPr>
      <xdr:spPr>
        <a:xfrm>
          <a:off x="1098176" y="3641912"/>
          <a:ext cx="4659742" cy="1486797"/>
        </a:xfrm>
        <a:prstGeom prst="rect">
          <a:avLst/>
        </a:prstGeom>
        <a:noFill/>
        <a:ln w="38100">
          <a:solidFill>
            <a:srgbClr val="96A6C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795617</xdr:colOff>
      <xdr:row>6</xdr:row>
      <xdr:rowOff>78441</xdr:rowOff>
    </xdr:from>
    <xdr:to>
      <xdr:col>2</xdr:col>
      <xdr:colOff>2383042</xdr:colOff>
      <xdr:row>6</xdr:row>
      <xdr:rowOff>1565238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20356FD3-9D1F-440D-8074-409DB3FA3EEE}"/>
            </a:ext>
          </a:extLst>
        </xdr:cNvPr>
        <xdr:cNvSpPr/>
      </xdr:nvSpPr>
      <xdr:spPr>
        <a:xfrm>
          <a:off x="1098176" y="3641912"/>
          <a:ext cx="4657837" cy="1486797"/>
        </a:xfrm>
        <a:prstGeom prst="rect">
          <a:avLst/>
        </a:prstGeom>
        <a:noFill/>
        <a:ln w="38100">
          <a:solidFill>
            <a:srgbClr val="96A6C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857137</xdr:colOff>
      <xdr:row>6</xdr:row>
      <xdr:rowOff>163650</xdr:rowOff>
    </xdr:from>
    <xdr:to>
      <xdr:col>2</xdr:col>
      <xdr:colOff>2302696</xdr:colOff>
      <xdr:row>6</xdr:row>
      <xdr:rowOff>1478856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98804EC-1789-3827-CE63-553EAC363D13}"/>
            </a:ext>
          </a:extLst>
        </xdr:cNvPr>
        <xdr:cNvSpPr/>
      </xdr:nvSpPr>
      <xdr:spPr>
        <a:xfrm>
          <a:off x="1162656" y="3731032"/>
          <a:ext cx="4509733" cy="1315206"/>
        </a:xfrm>
        <a:prstGeom prst="rect">
          <a:avLst/>
        </a:prstGeom>
        <a:noFill/>
        <a:ln w="38100">
          <a:solidFill>
            <a:srgbClr val="96A6C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484F-5918-412A-88B9-1AEDFBFD046E}">
  <sheetPr>
    <pageSetUpPr fitToPage="1"/>
  </sheetPr>
  <dimension ref="A1:D16"/>
  <sheetViews>
    <sheetView tabSelected="1" topLeftCell="A7" zoomScale="78" zoomScaleNormal="78" workbookViewId="0">
      <selection activeCell="E20" sqref="E20"/>
    </sheetView>
  </sheetViews>
  <sheetFormatPr baseColWidth="10" defaultColWidth="11.453125" defaultRowHeight="14"/>
  <cols>
    <col min="1" max="1" width="4.453125" style="1" customWidth="1"/>
    <col min="2" max="3" width="44.6328125" style="1" customWidth="1"/>
    <col min="4" max="4" width="4.453125" style="1" customWidth="1"/>
    <col min="5" max="16384" width="11.453125" style="1"/>
  </cols>
  <sheetData>
    <row r="1" spans="1:4" ht="14.5" thickBot="1">
      <c r="A1" s="2"/>
      <c r="B1" s="2"/>
      <c r="C1" s="2"/>
      <c r="D1" s="2"/>
    </row>
    <row r="2" spans="1:4" ht="47.25" customHeight="1">
      <c r="A2" s="2"/>
      <c r="B2" s="46" t="s">
        <v>18</v>
      </c>
      <c r="C2" s="47"/>
      <c r="D2" s="2"/>
    </row>
    <row r="3" spans="1:4" ht="24.75" customHeight="1">
      <c r="A3" s="2"/>
      <c r="B3" s="40"/>
      <c r="C3" s="41"/>
      <c r="D3" s="2"/>
    </row>
    <row r="4" spans="1:4" ht="108.65" customHeight="1">
      <c r="A4" s="2"/>
      <c r="B4" s="55" t="e" vm="1">
        <v>#VALUE!</v>
      </c>
      <c r="C4" s="56"/>
      <c r="D4" s="2"/>
    </row>
    <row r="5" spans="1:4" ht="50.4" customHeight="1">
      <c r="A5" s="2"/>
      <c r="B5" s="57" t="s">
        <v>19</v>
      </c>
      <c r="C5" s="58"/>
      <c r="D5" s="2"/>
    </row>
    <row r="6" spans="1:4" ht="36" customHeight="1">
      <c r="A6" s="2"/>
      <c r="B6" s="40"/>
      <c r="C6" s="41"/>
      <c r="D6" s="2"/>
    </row>
    <row r="7" spans="1:4" ht="128.4" customHeight="1">
      <c r="A7" s="2"/>
      <c r="B7" s="48" t="s">
        <v>33</v>
      </c>
      <c r="C7" s="49"/>
      <c r="D7" s="2"/>
    </row>
    <row r="8" spans="1:4" ht="67.25" customHeight="1">
      <c r="A8" s="2"/>
      <c r="B8" s="61" t="s">
        <v>21</v>
      </c>
      <c r="C8" s="62"/>
      <c r="D8" s="2"/>
    </row>
    <row r="9" spans="1:4">
      <c r="A9" s="2"/>
      <c r="B9" s="42"/>
      <c r="C9" s="43"/>
      <c r="D9" s="2"/>
    </row>
    <row r="10" spans="1:4" ht="50.4" customHeight="1">
      <c r="A10" s="2"/>
      <c r="B10" s="50" t="s">
        <v>20</v>
      </c>
      <c r="C10" s="49"/>
      <c r="D10" s="2"/>
    </row>
    <row r="11" spans="1:4" ht="22.5" customHeight="1">
      <c r="A11" s="2"/>
      <c r="B11" s="51"/>
      <c r="C11" s="52"/>
      <c r="D11" s="2"/>
    </row>
    <row r="12" spans="1:4">
      <c r="A12" s="2"/>
      <c r="B12" s="40"/>
      <c r="C12" s="41"/>
      <c r="D12" s="2"/>
    </row>
    <row r="13" spans="1:4" ht="15.5">
      <c r="A13" s="2"/>
      <c r="B13" s="59"/>
      <c r="C13" s="60"/>
      <c r="D13" s="2"/>
    </row>
    <row r="14" spans="1:4" ht="23.5">
      <c r="A14" s="2"/>
      <c r="B14" s="53"/>
      <c r="C14" s="54"/>
      <c r="D14" s="2"/>
    </row>
    <row r="15" spans="1:4" ht="16" thickBot="1">
      <c r="A15" s="2"/>
      <c r="B15" s="44"/>
      <c r="C15" s="45"/>
      <c r="D15" s="2"/>
    </row>
    <row r="16" spans="1:4">
      <c r="A16" s="2"/>
      <c r="B16" s="2"/>
      <c r="C16" s="2"/>
      <c r="D16" s="2"/>
    </row>
  </sheetData>
  <mergeCells count="10">
    <mergeCell ref="B15:C15"/>
    <mergeCell ref="B2:C2"/>
    <mergeCell ref="B7:C7"/>
    <mergeCell ref="B10:C10"/>
    <mergeCell ref="B11:C11"/>
    <mergeCell ref="B14:C14"/>
    <mergeCell ref="B4:C4"/>
    <mergeCell ref="B5:C5"/>
    <mergeCell ref="B13:C13"/>
    <mergeCell ref="B8:C8"/>
  </mergeCells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BF88C-358D-4373-9C74-3E4562E398F5}">
  <sheetPr>
    <pageSetUpPr fitToPage="1"/>
  </sheetPr>
  <dimension ref="A1:M64"/>
  <sheetViews>
    <sheetView zoomScale="55" zoomScaleNormal="55" workbookViewId="0">
      <selection activeCell="I5" sqref="I5"/>
    </sheetView>
  </sheetViews>
  <sheetFormatPr baseColWidth="10" defaultColWidth="11.453125" defaultRowHeight="12.5"/>
  <cols>
    <col min="1" max="1" width="18" style="3" customWidth="1"/>
    <col min="2" max="2" width="13.54296875" style="3" customWidth="1"/>
    <col min="3" max="3" width="10.453125" style="3" customWidth="1"/>
    <col min="4" max="4" width="17.54296875" style="3" customWidth="1"/>
    <col min="5" max="5" width="13.54296875" style="3" customWidth="1"/>
    <col min="6" max="6" width="10.453125" style="3" customWidth="1"/>
    <col min="7" max="7" width="17.54296875" style="3" customWidth="1"/>
    <col min="8" max="8" width="13.54296875" style="3" customWidth="1"/>
    <col min="9" max="9" width="10.453125" style="3" customWidth="1"/>
    <col min="10" max="10" width="17.54296875" style="3" customWidth="1"/>
    <col min="11" max="11" width="20.90625" style="3" customWidth="1"/>
    <col min="12" max="12" width="11.453125" style="3"/>
    <col min="13" max="13" width="20.6328125" style="3" customWidth="1"/>
    <col min="14" max="16384" width="11.453125" style="3"/>
  </cols>
  <sheetData>
    <row r="1" spans="1:11" ht="22.5" customHeight="1">
      <c r="A1" s="6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9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3.25" customHeight="1" thickBot="1">
      <c r="A3" s="8" t="s">
        <v>27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4" customFormat="1" ht="40.25" customHeight="1">
      <c r="A4" s="10"/>
      <c r="B4" s="83" t="s">
        <v>25</v>
      </c>
      <c r="C4" s="84"/>
      <c r="D4" s="85"/>
      <c r="E4" s="83" t="s">
        <v>26</v>
      </c>
      <c r="F4" s="84"/>
      <c r="G4" s="85"/>
      <c r="H4" s="83" t="s">
        <v>3</v>
      </c>
      <c r="I4" s="84"/>
      <c r="J4" s="86"/>
      <c r="K4" s="87" t="s">
        <v>9</v>
      </c>
    </row>
    <row r="5" spans="1:11" s="5" customFormat="1" ht="30.75" customHeight="1" thickBot="1">
      <c r="A5" s="11"/>
      <c r="B5" s="12" t="s">
        <v>10</v>
      </c>
      <c r="C5" s="13" t="s">
        <v>8</v>
      </c>
      <c r="D5" s="14" t="s">
        <v>9</v>
      </c>
      <c r="E5" s="12" t="s">
        <v>10</v>
      </c>
      <c r="F5" s="13" t="s">
        <v>8</v>
      </c>
      <c r="G5" s="14" t="s">
        <v>9</v>
      </c>
      <c r="H5" s="12" t="s">
        <v>10</v>
      </c>
      <c r="I5" s="13" t="s">
        <v>8</v>
      </c>
      <c r="J5" s="15" t="s">
        <v>9</v>
      </c>
      <c r="K5" s="88"/>
    </row>
    <row r="6" spans="1:11" ht="19.5" customHeight="1">
      <c r="A6" s="16" t="s">
        <v>0</v>
      </c>
      <c r="B6" s="17"/>
      <c r="C6" s="18"/>
      <c r="D6" s="19">
        <f>B6*C6</f>
        <v>0</v>
      </c>
      <c r="E6" s="17"/>
      <c r="F6" s="18"/>
      <c r="G6" s="19">
        <f>E6*F6</f>
        <v>0</v>
      </c>
      <c r="H6" s="17"/>
      <c r="I6" s="18"/>
      <c r="J6" s="19">
        <f>H6*I6</f>
        <v>0</v>
      </c>
      <c r="K6" s="20">
        <f>+D6+J6</f>
        <v>0</v>
      </c>
    </row>
    <row r="7" spans="1:11" ht="19.5" customHeight="1">
      <c r="A7" s="21" t="s">
        <v>1</v>
      </c>
      <c r="B7" s="22"/>
      <c r="C7" s="23"/>
      <c r="D7" s="19">
        <f t="shared" ref="D7:D9" si="0">B7*C7</f>
        <v>0</v>
      </c>
      <c r="E7" s="22"/>
      <c r="F7" s="23"/>
      <c r="G7" s="19">
        <f t="shared" ref="G7:G9" si="1">E7*F7</f>
        <v>0</v>
      </c>
      <c r="H7" s="22"/>
      <c r="I7" s="23"/>
      <c r="J7" s="19">
        <f t="shared" ref="J7:J9" si="2">H7*I7</f>
        <v>0</v>
      </c>
      <c r="K7" s="20">
        <f t="shared" ref="K7:K10" si="3">+D7+J7</f>
        <v>0</v>
      </c>
    </row>
    <row r="8" spans="1:11" ht="19.5" customHeight="1">
      <c r="A8" s="21" t="s">
        <v>2</v>
      </c>
      <c r="B8" s="22"/>
      <c r="C8" s="23"/>
      <c r="D8" s="19">
        <f t="shared" si="0"/>
        <v>0</v>
      </c>
      <c r="E8" s="22"/>
      <c r="F8" s="23"/>
      <c r="G8" s="19">
        <f t="shared" si="1"/>
        <v>0</v>
      </c>
      <c r="H8" s="22"/>
      <c r="I8" s="23"/>
      <c r="J8" s="19">
        <f t="shared" si="2"/>
        <v>0</v>
      </c>
      <c r="K8" s="20">
        <f t="shared" si="3"/>
        <v>0</v>
      </c>
    </row>
    <row r="9" spans="1:11" ht="19.5" customHeight="1" thickBot="1">
      <c r="A9" s="24" t="s">
        <v>6</v>
      </c>
      <c r="B9" s="25"/>
      <c r="C9" s="26"/>
      <c r="D9" s="19">
        <f t="shared" si="0"/>
        <v>0</v>
      </c>
      <c r="E9" s="25"/>
      <c r="F9" s="26"/>
      <c r="G9" s="19">
        <f t="shared" si="1"/>
        <v>0</v>
      </c>
      <c r="H9" s="25"/>
      <c r="I9" s="26"/>
      <c r="J9" s="19">
        <f t="shared" si="2"/>
        <v>0</v>
      </c>
      <c r="K9" s="27">
        <f t="shared" si="3"/>
        <v>0</v>
      </c>
    </row>
    <row r="10" spans="1:11" ht="25.5" customHeight="1" thickBot="1">
      <c r="A10" s="28"/>
      <c r="B10" s="63" t="s">
        <v>7</v>
      </c>
      <c r="C10" s="64"/>
      <c r="D10" s="29">
        <f>SUM(D6:D9)</f>
        <v>0</v>
      </c>
      <c r="E10" s="63" t="s">
        <v>7</v>
      </c>
      <c r="F10" s="64"/>
      <c r="G10" s="29">
        <f>SUM(G6:G9)</f>
        <v>0</v>
      </c>
      <c r="H10" s="63" t="s">
        <v>7</v>
      </c>
      <c r="I10" s="64"/>
      <c r="J10" s="30">
        <f>SUM(J6:J9)</f>
        <v>0</v>
      </c>
      <c r="K10" s="31">
        <f t="shared" si="3"/>
        <v>0</v>
      </c>
    </row>
    <row r="11" spans="1:11" ht="23.25" customHeight="1" thickBot="1">
      <c r="A11" s="8" t="s">
        <v>28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s="4" customFormat="1" ht="39.65" customHeight="1">
      <c r="A12" s="10"/>
      <c r="B12" s="83" t="s">
        <v>25</v>
      </c>
      <c r="C12" s="84"/>
      <c r="D12" s="85"/>
      <c r="E12" s="83" t="s">
        <v>26</v>
      </c>
      <c r="F12" s="84"/>
      <c r="G12" s="85"/>
      <c r="H12" s="83" t="s">
        <v>3</v>
      </c>
      <c r="I12" s="84"/>
      <c r="J12" s="86"/>
      <c r="K12" s="87" t="s">
        <v>9</v>
      </c>
    </row>
    <row r="13" spans="1:11" s="5" customFormat="1" ht="30.75" customHeight="1" thickBot="1">
      <c r="A13" s="11"/>
      <c r="B13" s="12" t="s">
        <v>10</v>
      </c>
      <c r="C13" s="13" t="s">
        <v>8</v>
      </c>
      <c r="D13" s="14" t="s">
        <v>9</v>
      </c>
      <c r="E13" s="12" t="s">
        <v>10</v>
      </c>
      <c r="F13" s="13" t="s">
        <v>8</v>
      </c>
      <c r="G13" s="14" t="s">
        <v>9</v>
      </c>
      <c r="H13" s="12" t="s">
        <v>10</v>
      </c>
      <c r="I13" s="13" t="s">
        <v>8</v>
      </c>
      <c r="J13" s="15" t="s">
        <v>9</v>
      </c>
      <c r="K13" s="88"/>
    </row>
    <row r="14" spans="1:11" ht="19.5" customHeight="1">
      <c r="A14" s="16" t="s">
        <v>0</v>
      </c>
      <c r="B14" s="17"/>
      <c r="C14" s="18"/>
      <c r="D14" s="19">
        <f>B14*C14</f>
        <v>0</v>
      </c>
      <c r="E14" s="17"/>
      <c r="F14" s="18"/>
      <c r="G14" s="19">
        <f>E14*F14</f>
        <v>0</v>
      </c>
      <c r="H14" s="17"/>
      <c r="I14" s="18"/>
      <c r="J14" s="19">
        <f>H14*I14</f>
        <v>0</v>
      </c>
      <c r="K14" s="20">
        <f>+D14+J14</f>
        <v>0</v>
      </c>
    </row>
    <row r="15" spans="1:11" ht="19.5" customHeight="1">
      <c r="A15" s="21" t="s">
        <v>1</v>
      </c>
      <c r="B15" s="22"/>
      <c r="C15" s="23"/>
      <c r="D15" s="19">
        <f t="shared" ref="D15:D17" si="4">B15*C15</f>
        <v>0</v>
      </c>
      <c r="E15" s="22"/>
      <c r="F15" s="23"/>
      <c r="G15" s="19">
        <f t="shared" ref="G15:G17" si="5">E15*F15</f>
        <v>0</v>
      </c>
      <c r="H15" s="22"/>
      <c r="I15" s="23"/>
      <c r="J15" s="19">
        <f t="shared" ref="J15:J17" si="6">H15*I15</f>
        <v>0</v>
      </c>
      <c r="K15" s="20">
        <f t="shared" ref="K15:K18" si="7">+D15+J15</f>
        <v>0</v>
      </c>
    </row>
    <row r="16" spans="1:11" ht="19.5" customHeight="1">
      <c r="A16" s="21" t="s">
        <v>2</v>
      </c>
      <c r="B16" s="22"/>
      <c r="C16" s="23"/>
      <c r="D16" s="19">
        <f t="shared" si="4"/>
        <v>0</v>
      </c>
      <c r="E16" s="22"/>
      <c r="F16" s="23"/>
      <c r="G16" s="19">
        <f t="shared" si="5"/>
        <v>0</v>
      </c>
      <c r="H16" s="22"/>
      <c r="I16" s="23"/>
      <c r="J16" s="19">
        <f t="shared" si="6"/>
        <v>0</v>
      </c>
      <c r="K16" s="20">
        <f t="shared" si="7"/>
        <v>0</v>
      </c>
    </row>
    <row r="17" spans="1:11" ht="19.5" customHeight="1" thickBot="1">
      <c r="A17" s="24" t="s">
        <v>6</v>
      </c>
      <c r="B17" s="25"/>
      <c r="C17" s="26"/>
      <c r="D17" s="19">
        <f t="shared" si="4"/>
        <v>0</v>
      </c>
      <c r="E17" s="25"/>
      <c r="F17" s="26"/>
      <c r="G17" s="19">
        <f t="shared" si="5"/>
        <v>0</v>
      </c>
      <c r="H17" s="25"/>
      <c r="I17" s="26"/>
      <c r="J17" s="19">
        <f t="shared" si="6"/>
        <v>0</v>
      </c>
      <c r="K17" s="27">
        <f t="shared" si="7"/>
        <v>0</v>
      </c>
    </row>
    <row r="18" spans="1:11" ht="25.5" customHeight="1" thickBot="1">
      <c r="A18" s="28"/>
      <c r="B18" s="63" t="s">
        <v>7</v>
      </c>
      <c r="C18" s="64"/>
      <c r="D18" s="29">
        <f>SUM(D14:D17)</f>
        <v>0</v>
      </c>
      <c r="E18" s="63" t="s">
        <v>7</v>
      </c>
      <c r="F18" s="64"/>
      <c r="G18" s="29">
        <f>SUM(G14:G17)</f>
        <v>0</v>
      </c>
      <c r="H18" s="63" t="s">
        <v>7</v>
      </c>
      <c r="I18" s="64"/>
      <c r="J18" s="30">
        <f>SUM(J14:J17)</f>
        <v>0</v>
      </c>
      <c r="K18" s="31">
        <f t="shared" si="7"/>
        <v>0</v>
      </c>
    </row>
    <row r="19" spans="1:11" ht="23.25" customHeight="1" thickBot="1">
      <c r="A19" s="8" t="s">
        <v>29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s="4" customFormat="1" ht="39.65" customHeight="1">
      <c r="A20" s="10"/>
      <c r="B20" s="83" t="s">
        <v>25</v>
      </c>
      <c r="C20" s="84"/>
      <c r="D20" s="85"/>
      <c r="E20" s="83" t="s">
        <v>26</v>
      </c>
      <c r="F20" s="84"/>
      <c r="G20" s="85"/>
      <c r="H20" s="83" t="s">
        <v>3</v>
      </c>
      <c r="I20" s="84"/>
      <c r="J20" s="86"/>
      <c r="K20" s="87" t="s">
        <v>9</v>
      </c>
    </row>
    <row r="21" spans="1:11" s="5" customFormat="1" ht="30.75" customHeight="1" thickBot="1">
      <c r="A21" s="11"/>
      <c r="B21" s="12" t="s">
        <v>10</v>
      </c>
      <c r="C21" s="13" t="s">
        <v>8</v>
      </c>
      <c r="D21" s="14" t="s">
        <v>9</v>
      </c>
      <c r="E21" s="12" t="s">
        <v>10</v>
      </c>
      <c r="F21" s="13" t="s">
        <v>8</v>
      </c>
      <c r="G21" s="14" t="s">
        <v>9</v>
      </c>
      <c r="H21" s="12" t="s">
        <v>10</v>
      </c>
      <c r="I21" s="13" t="s">
        <v>8</v>
      </c>
      <c r="J21" s="15" t="s">
        <v>9</v>
      </c>
      <c r="K21" s="88"/>
    </row>
    <row r="22" spans="1:11" ht="19.5" customHeight="1">
      <c r="A22" s="16" t="s">
        <v>0</v>
      </c>
      <c r="B22" s="17"/>
      <c r="C22" s="18"/>
      <c r="D22" s="19">
        <f>B22*C22</f>
        <v>0</v>
      </c>
      <c r="E22" s="17"/>
      <c r="F22" s="18"/>
      <c r="G22" s="19">
        <f>E22*F22</f>
        <v>0</v>
      </c>
      <c r="H22" s="17"/>
      <c r="I22" s="18"/>
      <c r="J22" s="19">
        <f>H22*I22</f>
        <v>0</v>
      </c>
      <c r="K22" s="20">
        <f>+D22+J22</f>
        <v>0</v>
      </c>
    </row>
    <row r="23" spans="1:11" ht="19.5" customHeight="1">
      <c r="A23" s="21" t="s">
        <v>1</v>
      </c>
      <c r="B23" s="22"/>
      <c r="C23" s="23"/>
      <c r="D23" s="19">
        <f t="shared" ref="D23:D25" si="8">B23*C23</f>
        <v>0</v>
      </c>
      <c r="E23" s="22"/>
      <c r="F23" s="23"/>
      <c r="G23" s="19">
        <f t="shared" ref="G23:G25" si="9">E23*F23</f>
        <v>0</v>
      </c>
      <c r="H23" s="22"/>
      <c r="I23" s="23"/>
      <c r="J23" s="19">
        <f t="shared" ref="J23:J25" si="10">H23*I23</f>
        <v>0</v>
      </c>
      <c r="K23" s="20">
        <f t="shared" ref="K23:K26" si="11">+D23+J23</f>
        <v>0</v>
      </c>
    </row>
    <row r="24" spans="1:11" ht="19.5" customHeight="1">
      <c r="A24" s="21" t="s">
        <v>2</v>
      </c>
      <c r="B24" s="22"/>
      <c r="C24" s="23"/>
      <c r="D24" s="19">
        <f t="shared" si="8"/>
        <v>0</v>
      </c>
      <c r="E24" s="22"/>
      <c r="F24" s="23"/>
      <c r="G24" s="19">
        <f t="shared" si="9"/>
        <v>0</v>
      </c>
      <c r="H24" s="22"/>
      <c r="I24" s="23"/>
      <c r="J24" s="19">
        <f t="shared" si="10"/>
        <v>0</v>
      </c>
      <c r="K24" s="20">
        <f t="shared" si="11"/>
        <v>0</v>
      </c>
    </row>
    <row r="25" spans="1:11" ht="19.5" customHeight="1" thickBot="1">
      <c r="A25" s="24" t="s">
        <v>6</v>
      </c>
      <c r="B25" s="25"/>
      <c r="C25" s="26"/>
      <c r="D25" s="19">
        <f t="shared" si="8"/>
        <v>0</v>
      </c>
      <c r="E25" s="25"/>
      <c r="F25" s="26"/>
      <c r="G25" s="19">
        <f t="shared" si="9"/>
        <v>0</v>
      </c>
      <c r="H25" s="25"/>
      <c r="I25" s="26"/>
      <c r="J25" s="19">
        <f t="shared" si="10"/>
        <v>0</v>
      </c>
      <c r="K25" s="27">
        <f t="shared" si="11"/>
        <v>0</v>
      </c>
    </row>
    <row r="26" spans="1:11" ht="25.5" customHeight="1" thickBot="1">
      <c r="A26" s="28"/>
      <c r="B26" s="63" t="s">
        <v>7</v>
      </c>
      <c r="C26" s="64"/>
      <c r="D26" s="29">
        <f>SUM(D22:D25)</f>
        <v>0</v>
      </c>
      <c r="E26" s="63" t="s">
        <v>7</v>
      </c>
      <c r="F26" s="64"/>
      <c r="G26" s="29">
        <f>SUM(G22:G25)</f>
        <v>0</v>
      </c>
      <c r="H26" s="63" t="s">
        <v>7</v>
      </c>
      <c r="I26" s="64"/>
      <c r="J26" s="30">
        <f>SUM(J22:J25)</f>
        <v>0</v>
      </c>
      <c r="K26" s="31">
        <f t="shared" si="11"/>
        <v>0</v>
      </c>
    </row>
    <row r="27" spans="1:11" ht="23.25" customHeight="1" thickBot="1">
      <c r="A27" s="8" t="s">
        <v>30</v>
      </c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s="4" customFormat="1" ht="39.65" customHeight="1">
      <c r="A28" s="10"/>
      <c r="B28" s="83" t="s">
        <v>25</v>
      </c>
      <c r="C28" s="84"/>
      <c r="D28" s="85"/>
      <c r="E28" s="83" t="s">
        <v>26</v>
      </c>
      <c r="F28" s="84"/>
      <c r="G28" s="85"/>
      <c r="H28" s="83" t="s">
        <v>3</v>
      </c>
      <c r="I28" s="84"/>
      <c r="J28" s="86"/>
      <c r="K28" s="87" t="s">
        <v>9</v>
      </c>
    </row>
    <row r="29" spans="1:11" s="5" customFormat="1" ht="30.75" customHeight="1" thickBot="1">
      <c r="A29" s="11"/>
      <c r="B29" s="12" t="s">
        <v>10</v>
      </c>
      <c r="C29" s="13" t="s">
        <v>8</v>
      </c>
      <c r="D29" s="14" t="s">
        <v>9</v>
      </c>
      <c r="E29" s="12" t="s">
        <v>10</v>
      </c>
      <c r="F29" s="13" t="s">
        <v>8</v>
      </c>
      <c r="G29" s="14" t="s">
        <v>9</v>
      </c>
      <c r="H29" s="12" t="s">
        <v>10</v>
      </c>
      <c r="I29" s="13" t="s">
        <v>8</v>
      </c>
      <c r="J29" s="15" t="s">
        <v>9</v>
      </c>
      <c r="K29" s="88"/>
    </row>
    <row r="30" spans="1:11" ht="19.5" customHeight="1">
      <c r="A30" s="16" t="s">
        <v>0</v>
      </c>
      <c r="B30" s="17"/>
      <c r="C30" s="18"/>
      <c r="D30" s="19">
        <f>B30*C30</f>
        <v>0</v>
      </c>
      <c r="E30" s="17"/>
      <c r="F30" s="18"/>
      <c r="G30" s="19">
        <f>E30*F30</f>
        <v>0</v>
      </c>
      <c r="H30" s="17"/>
      <c r="I30" s="18"/>
      <c r="J30" s="19">
        <f>H30*I30</f>
        <v>0</v>
      </c>
      <c r="K30" s="20">
        <f>+D30+J30</f>
        <v>0</v>
      </c>
    </row>
    <row r="31" spans="1:11" ht="19.5" customHeight="1">
      <c r="A31" s="21" t="s">
        <v>1</v>
      </c>
      <c r="B31" s="22"/>
      <c r="C31" s="23"/>
      <c r="D31" s="19">
        <f t="shared" ref="D31:D33" si="12">B31*C31</f>
        <v>0</v>
      </c>
      <c r="E31" s="22"/>
      <c r="F31" s="23"/>
      <c r="G31" s="19">
        <f t="shared" ref="G31:G33" si="13">E31*F31</f>
        <v>0</v>
      </c>
      <c r="H31" s="22"/>
      <c r="I31" s="23"/>
      <c r="J31" s="19">
        <f t="shared" ref="J31:J33" si="14">H31*I31</f>
        <v>0</v>
      </c>
      <c r="K31" s="20">
        <f t="shared" ref="K31:K34" si="15">+D31+J31</f>
        <v>0</v>
      </c>
    </row>
    <row r="32" spans="1:11" ht="19.5" customHeight="1">
      <c r="A32" s="21" t="s">
        <v>2</v>
      </c>
      <c r="B32" s="22"/>
      <c r="C32" s="23"/>
      <c r="D32" s="19">
        <f t="shared" si="12"/>
        <v>0</v>
      </c>
      <c r="E32" s="22"/>
      <c r="F32" s="23"/>
      <c r="G32" s="19">
        <f t="shared" si="13"/>
        <v>0</v>
      </c>
      <c r="H32" s="22"/>
      <c r="I32" s="23"/>
      <c r="J32" s="19">
        <f t="shared" si="14"/>
        <v>0</v>
      </c>
      <c r="K32" s="20">
        <f t="shared" si="15"/>
        <v>0</v>
      </c>
    </row>
    <row r="33" spans="1:11" ht="19.5" customHeight="1" thickBot="1">
      <c r="A33" s="24" t="s">
        <v>6</v>
      </c>
      <c r="B33" s="25"/>
      <c r="C33" s="26"/>
      <c r="D33" s="19">
        <f t="shared" si="12"/>
        <v>0</v>
      </c>
      <c r="E33" s="25"/>
      <c r="F33" s="26"/>
      <c r="G33" s="19">
        <f t="shared" si="13"/>
        <v>0</v>
      </c>
      <c r="H33" s="25"/>
      <c r="I33" s="26"/>
      <c r="J33" s="19">
        <f t="shared" si="14"/>
        <v>0</v>
      </c>
      <c r="K33" s="27">
        <f t="shared" si="15"/>
        <v>0</v>
      </c>
    </row>
    <row r="34" spans="1:11" ht="25.5" customHeight="1" thickBot="1">
      <c r="A34" s="28"/>
      <c r="B34" s="63" t="s">
        <v>7</v>
      </c>
      <c r="C34" s="64"/>
      <c r="D34" s="29">
        <f>SUM(D30:D33)</f>
        <v>0</v>
      </c>
      <c r="E34" s="63" t="s">
        <v>7</v>
      </c>
      <c r="F34" s="64"/>
      <c r="G34" s="29">
        <f>SUM(G30:G33)</f>
        <v>0</v>
      </c>
      <c r="H34" s="63" t="s">
        <v>7</v>
      </c>
      <c r="I34" s="64"/>
      <c r="J34" s="30">
        <f>SUM(J30:J33)</f>
        <v>0</v>
      </c>
      <c r="K34" s="31">
        <f t="shared" si="15"/>
        <v>0</v>
      </c>
    </row>
    <row r="35" spans="1:11" ht="23.25" customHeight="1" thickBot="1">
      <c r="A35" s="8" t="s">
        <v>31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s="4" customFormat="1" ht="39.65" customHeight="1">
      <c r="A36" s="10"/>
      <c r="B36" s="83" t="s">
        <v>25</v>
      </c>
      <c r="C36" s="84"/>
      <c r="D36" s="85"/>
      <c r="E36" s="83" t="s">
        <v>26</v>
      </c>
      <c r="F36" s="84"/>
      <c r="G36" s="85"/>
      <c r="H36" s="83" t="s">
        <v>3</v>
      </c>
      <c r="I36" s="84"/>
      <c r="J36" s="86"/>
      <c r="K36" s="87" t="s">
        <v>9</v>
      </c>
    </row>
    <row r="37" spans="1:11" s="5" customFormat="1" ht="30.75" customHeight="1" thickBot="1">
      <c r="A37" s="11"/>
      <c r="B37" s="12" t="s">
        <v>10</v>
      </c>
      <c r="C37" s="13" t="s">
        <v>8</v>
      </c>
      <c r="D37" s="14" t="s">
        <v>9</v>
      </c>
      <c r="E37" s="12" t="s">
        <v>10</v>
      </c>
      <c r="F37" s="13" t="s">
        <v>8</v>
      </c>
      <c r="G37" s="14" t="s">
        <v>9</v>
      </c>
      <c r="H37" s="12" t="s">
        <v>10</v>
      </c>
      <c r="I37" s="13" t="s">
        <v>8</v>
      </c>
      <c r="J37" s="15" t="s">
        <v>9</v>
      </c>
      <c r="K37" s="88"/>
    </row>
    <row r="38" spans="1:11" ht="19.5" customHeight="1">
      <c r="A38" s="16" t="s">
        <v>0</v>
      </c>
      <c r="B38" s="17"/>
      <c r="C38" s="18"/>
      <c r="D38" s="19">
        <f>B38*C38</f>
        <v>0</v>
      </c>
      <c r="E38" s="17"/>
      <c r="F38" s="18"/>
      <c r="G38" s="19">
        <f>E38*F38</f>
        <v>0</v>
      </c>
      <c r="H38" s="17"/>
      <c r="I38" s="18"/>
      <c r="J38" s="19">
        <f>H38*I38</f>
        <v>0</v>
      </c>
      <c r="K38" s="20">
        <f>+D38+J38</f>
        <v>0</v>
      </c>
    </row>
    <row r="39" spans="1:11" ht="19.5" customHeight="1">
      <c r="A39" s="21" t="s">
        <v>1</v>
      </c>
      <c r="B39" s="22"/>
      <c r="C39" s="23"/>
      <c r="D39" s="19">
        <f t="shared" ref="D39:D41" si="16">B39*C39</f>
        <v>0</v>
      </c>
      <c r="E39" s="22"/>
      <c r="F39" s="23"/>
      <c r="G39" s="19">
        <f t="shared" ref="G39:G41" si="17">E39*F39</f>
        <v>0</v>
      </c>
      <c r="H39" s="22"/>
      <c r="I39" s="23"/>
      <c r="J39" s="19">
        <f t="shared" ref="J39:J41" si="18">H39*I39</f>
        <v>0</v>
      </c>
      <c r="K39" s="20">
        <f t="shared" ref="K39:K42" si="19">+D39+J39</f>
        <v>0</v>
      </c>
    </row>
    <row r="40" spans="1:11" ht="19.5" customHeight="1">
      <c r="A40" s="21" t="s">
        <v>2</v>
      </c>
      <c r="B40" s="22"/>
      <c r="C40" s="23"/>
      <c r="D40" s="19">
        <f t="shared" si="16"/>
        <v>0</v>
      </c>
      <c r="E40" s="22"/>
      <c r="F40" s="23"/>
      <c r="G40" s="19">
        <f t="shared" si="17"/>
        <v>0</v>
      </c>
      <c r="H40" s="22"/>
      <c r="I40" s="23"/>
      <c r="J40" s="19">
        <f t="shared" si="18"/>
        <v>0</v>
      </c>
      <c r="K40" s="20">
        <f t="shared" si="19"/>
        <v>0</v>
      </c>
    </row>
    <row r="41" spans="1:11" ht="19.5" customHeight="1" thickBot="1">
      <c r="A41" s="24" t="s">
        <v>6</v>
      </c>
      <c r="B41" s="25"/>
      <c r="C41" s="26"/>
      <c r="D41" s="19">
        <f t="shared" si="16"/>
        <v>0</v>
      </c>
      <c r="E41" s="25"/>
      <c r="F41" s="26"/>
      <c r="G41" s="19">
        <f t="shared" si="17"/>
        <v>0</v>
      </c>
      <c r="H41" s="25"/>
      <c r="I41" s="26"/>
      <c r="J41" s="19">
        <f t="shared" si="18"/>
        <v>0</v>
      </c>
      <c r="K41" s="27">
        <f t="shared" si="19"/>
        <v>0</v>
      </c>
    </row>
    <row r="42" spans="1:11" ht="25.5" customHeight="1" thickBot="1">
      <c r="A42" s="28"/>
      <c r="B42" s="63" t="s">
        <v>7</v>
      </c>
      <c r="C42" s="64"/>
      <c r="D42" s="29">
        <f>SUM(D38:D41)</f>
        <v>0</v>
      </c>
      <c r="E42" s="63" t="s">
        <v>7</v>
      </c>
      <c r="F42" s="64"/>
      <c r="G42" s="29">
        <f>SUM(G38:G41)</f>
        <v>0</v>
      </c>
      <c r="H42" s="63" t="s">
        <v>7</v>
      </c>
      <c r="I42" s="64"/>
      <c r="J42" s="30">
        <f>SUM(J38:J41)</f>
        <v>0</v>
      </c>
      <c r="K42" s="31">
        <f t="shared" si="19"/>
        <v>0</v>
      </c>
    </row>
    <row r="43" spans="1:11" ht="23.25" customHeight="1" thickBot="1">
      <c r="A43" s="8" t="s">
        <v>32</v>
      </c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1" s="4" customFormat="1" ht="39.65" customHeight="1">
      <c r="A44" s="10"/>
      <c r="B44" s="83" t="s">
        <v>25</v>
      </c>
      <c r="C44" s="84"/>
      <c r="D44" s="85"/>
      <c r="E44" s="83" t="s">
        <v>26</v>
      </c>
      <c r="F44" s="84"/>
      <c r="G44" s="85"/>
      <c r="H44" s="83" t="s">
        <v>3</v>
      </c>
      <c r="I44" s="84"/>
      <c r="J44" s="86"/>
      <c r="K44" s="87" t="s">
        <v>9</v>
      </c>
    </row>
    <row r="45" spans="1:11" s="5" customFormat="1" ht="30.75" customHeight="1" thickBot="1">
      <c r="A45" s="11"/>
      <c r="B45" s="12" t="s">
        <v>10</v>
      </c>
      <c r="C45" s="13" t="s">
        <v>8</v>
      </c>
      <c r="D45" s="14" t="s">
        <v>9</v>
      </c>
      <c r="E45" s="12" t="s">
        <v>10</v>
      </c>
      <c r="F45" s="13" t="s">
        <v>8</v>
      </c>
      <c r="G45" s="14" t="s">
        <v>9</v>
      </c>
      <c r="H45" s="12" t="s">
        <v>10</v>
      </c>
      <c r="I45" s="13" t="s">
        <v>8</v>
      </c>
      <c r="J45" s="15" t="s">
        <v>9</v>
      </c>
      <c r="K45" s="88"/>
    </row>
    <row r="46" spans="1:11" ht="19.5" customHeight="1">
      <c r="A46" s="16" t="s">
        <v>0</v>
      </c>
      <c r="B46" s="17"/>
      <c r="C46" s="18"/>
      <c r="D46" s="19">
        <f>B46*C46</f>
        <v>0</v>
      </c>
      <c r="E46" s="17"/>
      <c r="F46" s="18"/>
      <c r="G46" s="19">
        <f>E46*F46</f>
        <v>0</v>
      </c>
      <c r="H46" s="17"/>
      <c r="I46" s="18"/>
      <c r="J46" s="19">
        <f>H46*I46</f>
        <v>0</v>
      </c>
      <c r="K46" s="20">
        <f>+D46+J46</f>
        <v>0</v>
      </c>
    </row>
    <row r="47" spans="1:11" ht="19.5" customHeight="1">
      <c r="A47" s="21" t="s">
        <v>1</v>
      </c>
      <c r="B47" s="22"/>
      <c r="C47" s="23"/>
      <c r="D47" s="19">
        <f t="shared" ref="D47:D49" si="20">B47*C47</f>
        <v>0</v>
      </c>
      <c r="E47" s="22"/>
      <c r="F47" s="23"/>
      <c r="G47" s="19">
        <f t="shared" ref="G47:G49" si="21">E47*F47</f>
        <v>0</v>
      </c>
      <c r="H47" s="22"/>
      <c r="I47" s="23"/>
      <c r="J47" s="19">
        <f t="shared" ref="J47:J49" si="22">H47*I47</f>
        <v>0</v>
      </c>
      <c r="K47" s="20">
        <f t="shared" ref="K47:K50" si="23">+D47+J47</f>
        <v>0</v>
      </c>
    </row>
    <row r="48" spans="1:11" ht="19.5" customHeight="1">
      <c r="A48" s="21" t="s">
        <v>2</v>
      </c>
      <c r="B48" s="22"/>
      <c r="C48" s="23"/>
      <c r="D48" s="19">
        <f t="shared" si="20"/>
        <v>0</v>
      </c>
      <c r="E48" s="22"/>
      <c r="F48" s="23"/>
      <c r="G48" s="19">
        <f t="shared" si="21"/>
        <v>0</v>
      </c>
      <c r="H48" s="22"/>
      <c r="I48" s="23"/>
      <c r="J48" s="19">
        <f t="shared" si="22"/>
        <v>0</v>
      </c>
      <c r="K48" s="20">
        <f t="shared" si="23"/>
        <v>0</v>
      </c>
    </row>
    <row r="49" spans="1:13" ht="19.5" customHeight="1" thickBot="1">
      <c r="A49" s="24" t="s">
        <v>11</v>
      </c>
      <c r="B49" s="25"/>
      <c r="C49" s="26"/>
      <c r="D49" s="19">
        <f t="shared" si="20"/>
        <v>0</v>
      </c>
      <c r="E49" s="25"/>
      <c r="F49" s="26"/>
      <c r="G49" s="19">
        <f t="shared" si="21"/>
        <v>0</v>
      </c>
      <c r="H49" s="25"/>
      <c r="I49" s="26"/>
      <c r="J49" s="19">
        <f t="shared" si="22"/>
        <v>0</v>
      </c>
      <c r="K49" s="27">
        <f t="shared" si="23"/>
        <v>0</v>
      </c>
    </row>
    <row r="50" spans="1:13" ht="25.5" customHeight="1" thickBot="1">
      <c r="A50" s="28"/>
      <c r="B50" s="63" t="s">
        <v>7</v>
      </c>
      <c r="C50" s="64"/>
      <c r="D50" s="29">
        <f>SUM(D46:D49)</f>
        <v>0</v>
      </c>
      <c r="E50" s="63" t="s">
        <v>7</v>
      </c>
      <c r="F50" s="64"/>
      <c r="G50" s="29">
        <f>SUM(G46:G49)</f>
        <v>0</v>
      </c>
      <c r="H50" s="63" t="s">
        <v>7</v>
      </c>
      <c r="I50" s="64"/>
      <c r="J50" s="30">
        <f>SUM(J46:J49)</f>
        <v>0</v>
      </c>
      <c r="K50" s="31">
        <f t="shared" si="23"/>
        <v>0</v>
      </c>
    </row>
    <row r="51" spans="1:13" ht="13" thickBot="1">
      <c r="A51" s="28"/>
      <c r="B51" s="32"/>
      <c r="C51" s="32"/>
      <c r="D51" s="28"/>
      <c r="E51" s="32"/>
      <c r="F51" s="32"/>
      <c r="G51" s="28"/>
      <c r="H51" s="32"/>
      <c r="I51" s="32"/>
      <c r="J51" s="28"/>
      <c r="K51" s="28"/>
    </row>
    <row r="52" spans="1:13" ht="25.5" customHeight="1">
      <c r="A52" s="7"/>
      <c r="B52" s="28"/>
      <c r="C52" s="7"/>
      <c r="D52" s="7"/>
      <c r="E52" s="28"/>
      <c r="F52" s="7"/>
      <c r="G52" s="7"/>
      <c r="H52" s="68" t="s">
        <v>12</v>
      </c>
      <c r="I52" s="69"/>
      <c r="J52" s="69"/>
      <c r="K52" s="33">
        <f>K50+K42+K34+K26+K18+K10</f>
        <v>0</v>
      </c>
    </row>
    <row r="53" spans="1:13" ht="25.5" customHeight="1" thickBot="1">
      <c r="A53" s="7"/>
      <c r="B53" s="7"/>
      <c r="C53" s="7"/>
      <c r="D53" s="7"/>
      <c r="E53" s="7"/>
      <c r="F53" s="7"/>
      <c r="G53" s="7"/>
      <c r="H53" s="70" t="s">
        <v>4</v>
      </c>
      <c r="I53" s="71"/>
      <c r="J53" s="71"/>
      <c r="K53" s="34">
        <f>0.2*K52</f>
        <v>0</v>
      </c>
    </row>
    <row r="54" spans="1:13" ht="25.5" customHeight="1" thickBot="1">
      <c r="A54" s="7"/>
      <c r="B54" s="7"/>
      <c r="C54" s="7"/>
      <c r="D54" s="7"/>
      <c r="E54" s="7"/>
      <c r="F54" s="7"/>
      <c r="G54" s="7"/>
      <c r="H54" s="72" t="s">
        <v>13</v>
      </c>
      <c r="I54" s="73"/>
      <c r="J54" s="73"/>
      <c r="K54" s="35">
        <f>K52+K53</f>
        <v>0</v>
      </c>
    </row>
    <row r="55" spans="1:13" ht="1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3" ht="13">
      <c r="A56" s="7" t="s">
        <v>5</v>
      </c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3" ht="1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3" ht="29.25" customHeight="1" thickBot="1">
      <c r="A58" s="91" t="s">
        <v>22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</row>
    <row r="59" spans="1:13" ht="25.5" customHeight="1" thickBot="1">
      <c r="A59" s="7"/>
      <c r="B59" s="7"/>
      <c r="C59" s="7"/>
      <c r="D59" s="7"/>
      <c r="E59" s="7"/>
      <c r="F59" s="7"/>
      <c r="G59" s="7"/>
      <c r="H59" s="74" t="s">
        <v>14</v>
      </c>
      <c r="I59" s="75"/>
      <c r="J59" s="76"/>
      <c r="K59" s="36">
        <f>K52</f>
        <v>0</v>
      </c>
    </row>
    <row r="60" spans="1:13" ht="17.25" customHeight="1">
      <c r="A60" s="7"/>
      <c r="B60" s="7"/>
      <c r="C60" s="7"/>
      <c r="D60" s="7"/>
      <c r="E60" s="7"/>
      <c r="F60" s="7"/>
      <c r="G60" s="7"/>
      <c r="H60" s="77" t="s">
        <v>15</v>
      </c>
      <c r="I60" s="78"/>
      <c r="J60" s="79"/>
      <c r="K60" s="37"/>
    </row>
    <row r="61" spans="1:13" ht="21.75" customHeight="1">
      <c r="A61" s="7"/>
      <c r="B61" s="7"/>
      <c r="C61" s="7"/>
      <c r="D61" s="7"/>
      <c r="E61" s="7"/>
      <c r="F61" s="7"/>
      <c r="G61" s="7"/>
      <c r="H61" s="80" t="s">
        <v>23</v>
      </c>
      <c r="I61" s="81"/>
      <c r="J61" s="82"/>
      <c r="K61" s="38"/>
      <c r="M61" s="89">
        <f>SUM(K61+K63)</f>
        <v>0</v>
      </c>
    </row>
    <row r="62" spans="1:13" ht="21.75" customHeight="1">
      <c r="A62" s="7"/>
      <c r="B62" s="7"/>
      <c r="C62" s="7"/>
      <c r="D62" s="7"/>
      <c r="E62" s="7"/>
      <c r="F62" s="7"/>
      <c r="G62" s="7"/>
      <c r="H62" s="80" t="s">
        <v>24</v>
      </c>
      <c r="I62" s="81"/>
      <c r="J62" s="82"/>
      <c r="K62" s="38"/>
      <c r="M62" s="89"/>
    </row>
    <row r="63" spans="1:13" ht="21.75" customHeight="1" thickBot="1">
      <c r="A63" s="7"/>
      <c r="B63" s="7"/>
      <c r="C63" s="7"/>
      <c r="D63" s="7"/>
      <c r="E63" s="7"/>
      <c r="F63" s="7"/>
      <c r="G63" s="7"/>
      <c r="H63" s="65" t="s">
        <v>16</v>
      </c>
      <c r="I63" s="66"/>
      <c r="J63" s="67"/>
      <c r="K63" s="39"/>
      <c r="M63" s="90"/>
    </row>
    <row r="64" spans="1:13" ht="1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</row>
  </sheetData>
  <mergeCells count="52">
    <mergeCell ref="K44:K45"/>
    <mergeCell ref="B50:C50"/>
    <mergeCell ref="H50:I50"/>
    <mergeCell ref="M61:M63"/>
    <mergeCell ref="H62:J62"/>
    <mergeCell ref="A58:K58"/>
    <mergeCell ref="E44:G44"/>
    <mergeCell ref="E50:F50"/>
    <mergeCell ref="K28:K29"/>
    <mergeCell ref="B34:C34"/>
    <mergeCell ref="H34:I34"/>
    <mergeCell ref="B36:D36"/>
    <mergeCell ref="H36:J36"/>
    <mergeCell ref="K36:K37"/>
    <mergeCell ref="B28:D28"/>
    <mergeCell ref="H28:J28"/>
    <mergeCell ref="E28:G28"/>
    <mergeCell ref="E34:F34"/>
    <mergeCell ref="E36:G36"/>
    <mergeCell ref="B20:D20"/>
    <mergeCell ref="H20:J20"/>
    <mergeCell ref="K20:K21"/>
    <mergeCell ref="B26:C26"/>
    <mergeCell ref="H26:I26"/>
    <mergeCell ref="E20:G20"/>
    <mergeCell ref="E26:F26"/>
    <mergeCell ref="K4:K5"/>
    <mergeCell ref="B12:D12"/>
    <mergeCell ref="H12:J12"/>
    <mergeCell ref="K12:K13"/>
    <mergeCell ref="B18:C18"/>
    <mergeCell ref="H18:I18"/>
    <mergeCell ref="B4:D4"/>
    <mergeCell ref="H4:J4"/>
    <mergeCell ref="B10:C10"/>
    <mergeCell ref="H10:I10"/>
    <mergeCell ref="E4:G4"/>
    <mergeCell ref="E10:F10"/>
    <mergeCell ref="E12:G12"/>
    <mergeCell ref="E18:F18"/>
    <mergeCell ref="B42:C42"/>
    <mergeCell ref="H42:I42"/>
    <mergeCell ref="H63:J63"/>
    <mergeCell ref="H52:J52"/>
    <mergeCell ref="H53:J53"/>
    <mergeCell ref="H54:J54"/>
    <mergeCell ref="H59:J59"/>
    <mergeCell ref="H60:J60"/>
    <mergeCell ref="H61:J61"/>
    <mergeCell ref="B44:D44"/>
    <mergeCell ref="H44:J44"/>
    <mergeCell ref="E42:F42"/>
  </mergeCells>
  <conditionalFormatting sqref="M61:M63">
    <cfRule type="cellIs" dxfId="0" priority="1" operator="notEqual">
      <formula>$K$59</formula>
    </cfRule>
  </conditionalFormatting>
  <printOptions horizontalCentered="1"/>
  <pageMargins left="0.51181102362204722" right="0.51181102362204722" top="0.94488188976377963" bottom="0.94488188976377963" header="0.31496062992125984" footer="0.31496062992125984"/>
  <pageSetup paperSize="9" scale="75" fitToHeight="0" orientation="portrait" r:id="rId1"/>
  <headerFooter>
    <oddHeader>&amp;L&amp;G&amp;R&amp;G</oddHeader>
    <oddFooter>&amp;L&amp;9DPGF-SD_Schéma directeur_EMSE_Campus du futur&amp;R&amp;9&amp;P/&amp;N</oddFooter>
  </headerFooter>
  <rowBreaks count="1" manualBreakCount="1">
    <brk id="42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PG</vt:lpstr>
      <vt:lpstr>DPGF-SD</vt:lpstr>
      <vt:lpstr>'DPGF-SD'!_Toc133416648</vt:lpstr>
      <vt:lpstr>'DPGF-SD'!Zone_d_impression</vt:lpstr>
      <vt:lpstr>PG!Zone_d_impression</vt:lpstr>
    </vt:vector>
  </TitlesOfParts>
  <Company>Université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Patry</dc:creator>
  <cp:lastModifiedBy>Estelle PIETRANICO</cp:lastModifiedBy>
  <cp:lastPrinted>2023-05-03T12:56:35Z</cp:lastPrinted>
  <dcterms:created xsi:type="dcterms:W3CDTF">2023-04-27T09:44:45Z</dcterms:created>
  <dcterms:modified xsi:type="dcterms:W3CDTF">2026-03-31T12:26:43Z</dcterms:modified>
</cp:coreProperties>
</file>